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226"/>
  <workbookPr filterPrivacy="1"/>
  <xr:revisionPtr revIDLastSave="0" documentId="13_ncr:1_{619B99D1-8695-4CB1-87A5-5C0D9C9469FD}" xr6:coauthVersionLast="32" xr6:coauthVersionMax="32" xr10:uidLastSave="{00000000-0000-0000-0000-000000000000}"/>
  <bookViews>
    <workbookView xWindow="0" yWindow="0" windowWidth="22260" windowHeight="12645" xr2:uid="{00000000-000D-0000-FFFF-FFFF00000000}"/>
  </bookViews>
  <sheets>
    <sheet name="List2" sheetId="2" r:id="rId1"/>
  </sheets>
  <definedNames>
    <definedName name="_xlnm.Print_Area" localSheetId="0">List2!$A$1:$E$115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6" i="2" l="1"/>
  <c r="A109" i="2" s="1"/>
  <c r="D4" i="2"/>
  <c r="E4" i="2" s="1"/>
  <c r="D5" i="2"/>
  <c r="E5" i="2" s="1"/>
  <c r="D6" i="2"/>
  <c r="E6" i="2" s="1"/>
  <c r="D7" i="2"/>
  <c r="E7" i="2" s="1"/>
  <c r="D8" i="2"/>
  <c r="E8" i="2" s="1"/>
  <c r="D9" i="2"/>
  <c r="E9" i="2" s="1"/>
  <c r="D10" i="2"/>
  <c r="E10" i="2" s="1"/>
  <c r="D11" i="2"/>
  <c r="E11" i="2" s="1"/>
  <c r="D12" i="2"/>
  <c r="E12" i="2" s="1"/>
  <c r="D13" i="2"/>
  <c r="E13" i="2" s="1"/>
  <c r="D14" i="2"/>
  <c r="E14" i="2" s="1"/>
  <c r="D15" i="2"/>
  <c r="E15" i="2" s="1"/>
  <c r="D16" i="2"/>
  <c r="E16" i="2" s="1"/>
  <c r="D17" i="2"/>
  <c r="E17" i="2" s="1"/>
  <c r="D18" i="2"/>
  <c r="E18" i="2" s="1"/>
  <c r="D19" i="2"/>
  <c r="E19" i="2" s="1"/>
  <c r="D20" i="2"/>
  <c r="E20" i="2" s="1"/>
  <c r="D21" i="2"/>
  <c r="E21" i="2" s="1"/>
  <c r="D22" i="2"/>
  <c r="E22" i="2" s="1"/>
  <c r="D23" i="2"/>
  <c r="E23" i="2" s="1"/>
  <c r="D24" i="2"/>
  <c r="E24" i="2" s="1"/>
  <c r="D25" i="2"/>
  <c r="E25" i="2" s="1"/>
  <c r="D26" i="2"/>
  <c r="E26" i="2" s="1"/>
  <c r="D27" i="2"/>
  <c r="E27" i="2" s="1"/>
  <c r="D28" i="2"/>
  <c r="E28" i="2" s="1"/>
  <c r="D29" i="2"/>
  <c r="E29" i="2" s="1"/>
  <c r="D30" i="2"/>
  <c r="E30" i="2" s="1"/>
  <c r="D31" i="2"/>
  <c r="E31" i="2" s="1"/>
  <c r="D32" i="2"/>
  <c r="E32" i="2" s="1"/>
  <c r="D33" i="2"/>
  <c r="E33" i="2" s="1"/>
  <c r="D34" i="2"/>
  <c r="E34" i="2" s="1"/>
  <c r="D35" i="2"/>
  <c r="E35" i="2" s="1"/>
  <c r="D36" i="2"/>
  <c r="E36" i="2" s="1"/>
  <c r="D37" i="2"/>
  <c r="E37" i="2" s="1"/>
  <c r="D38" i="2"/>
  <c r="E38" i="2" s="1"/>
  <c r="D39" i="2"/>
  <c r="E39" i="2" s="1"/>
  <c r="D40" i="2"/>
  <c r="E40" i="2" s="1"/>
  <c r="D41" i="2"/>
  <c r="E41" i="2" s="1"/>
  <c r="D42" i="2"/>
  <c r="E42" i="2" s="1"/>
  <c r="D43" i="2"/>
  <c r="E43" i="2" s="1"/>
  <c r="D44" i="2"/>
  <c r="E44" i="2" s="1"/>
  <c r="D45" i="2"/>
  <c r="E45" i="2" s="1"/>
  <c r="D46" i="2"/>
  <c r="E46" i="2" s="1"/>
  <c r="D47" i="2"/>
  <c r="E47" i="2" s="1"/>
  <c r="D48" i="2"/>
  <c r="E48" i="2" s="1"/>
  <c r="D49" i="2"/>
  <c r="E49" i="2" s="1"/>
  <c r="D50" i="2"/>
  <c r="E50" i="2" s="1"/>
  <c r="D51" i="2"/>
  <c r="E51" i="2" s="1"/>
  <c r="D52" i="2"/>
  <c r="E52" i="2" s="1"/>
  <c r="D53" i="2"/>
  <c r="E53" i="2" s="1"/>
  <c r="D54" i="2"/>
  <c r="E54" i="2" s="1"/>
  <c r="D55" i="2"/>
  <c r="E55" i="2" s="1"/>
  <c r="D56" i="2"/>
  <c r="E56" i="2" s="1"/>
  <c r="D57" i="2"/>
  <c r="E57" i="2" s="1"/>
  <c r="D58" i="2"/>
  <c r="E58" i="2" s="1"/>
  <c r="D59" i="2"/>
  <c r="E59" i="2" s="1"/>
  <c r="D60" i="2"/>
  <c r="E60" i="2" s="1"/>
  <c r="D61" i="2"/>
  <c r="E61" i="2" s="1"/>
  <c r="D62" i="2"/>
  <c r="E62" i="2" s="1"/>
  <c r="D63" i="2"/>
  <c r="E63" i="2" s="1"/>
  <c r="D64" i="2"/>
  <c r="E64" i="2" s="1"/>
  <c r="D65" i="2"/>
  <c r="E65" i="2" s="1"/>
  <c r="D66" i="2"/>
  <c r="E66" i="2" s="1"/>
  <c r="D67" i="2"/>
  <c r="E67" i="2" s="1"/>
  <c r="D68" i="2"/>
  <c r="E68" i="2" s="1"/>
  <c r="D69" i="2"/>
  <c r="E69" i="2" s="1"/>
  <c r="D70" i="2"/>
  <c r="E70" i="2" s="1"/>
  <c r="D71" i="2"/>
  <c r="E71" i="2" s="1"/>
  <c r="D72" i="2"/>
  <c r="E72" i="2" s="1"/>
  <c r="D73" i="2"/>
  <c r="E73" i="2" s="1"/>
  <c r="D74" i="2"/>
  <c r="E74" i="2" s="1"/>
  <c r="D75" i="2"/>
  <c r="E75" i="2" s="1"/>
  <c r="D76" i="2"/>
  <c r="E76" i="2" s="1"/>
  <c r="D77" i="2"/>
  <c r="E77" i="2" s="1"/>
  <c r="D78" i="2"/>
  <c r="E78" i="2" s="1"/>
  <c r="D79" i="2"/>
  <c r="E79" i="2" s="1"/>
  <c r="D80" i="2"/>
  <c r="E80" i="2" s="1"/>
  <c r="D81" i="2"/>
  <c r="E81" i="2" s="1"/>
  <c r="D82" i="2"/>
  <c r="E82" i="2" s="1"/>
  <c r="D83" i="2"/>
  <c r="E83" i="2" s="1"/>
  <c r="D84" i="2"/>
  <c r="E84" i="2" s="1"/>
  <c r="D85" i="2"/>
  <c r="E85" i="2" s="1"/>
  <c r="D86" i="2"/>
  <c r="E86" i="2" s="1"/>
  <c r="D87" i="2"/>
  <c r="E87" i="2" s="1"/>
  <c r="D88" i="2"/>
  <c r="E88" i="2" s="1"/>
  <c r="D89" i="2"/>
  <c r="E89" i="2" s="1"/>
  <c r="D90" i="2"/>
  <c r="E90" i="2" s="1"/>
  <c r="D91" i="2"/>
  <c r="E91" i="2" s="1"/>
  <c r="D92" i="2"/>
  <c r="E92" i="2" s="1"/>
  <c r="D93" i="2"/>
  <c r="E93" i="2" s="1"/>
  <c r="D94" i="2"/>
  <c r="E94" i="2" s="1"/>
  <c r="D95" i="2"/>
  <c r="E95" i="2" s="1"/>
  <c r="D96" i="2"/>
  <c r="E96" i="2" s="1"/>
  <c r="D97" i="2"/>
  <c r="E97" i="2" s="1"/>
  <c r="D98" i="2"/>
  <c r="E98" i="2" s="1"/>
  <c r="D99" i="2"/>
  <c r="E99" i="2" s="1"/>
  <c r="D100" i="2"/>
  <c r="E100" i="2" s="1"/>
  <c r="D101" i="2"/>
  <c r="E101" i="2" s="1"/>
  <c r="D102" i="2"/>
  <c r="E102" i="2" s="1"/>
  <c r="D103" i="2"/>
  <c r="E103" i="2" s="1"/>
  <c r="D104" i="2"/>
  <c r="E104" i="2" s="1"/>
  <c r="D105" i="2"/>
  <c r="E105" i="2" s="1"/>
  <c r="D106" i="2"/>
  <c r="E106" i="2" s="1"/>
  <c r="D107" i="2"/>
  <c r="E107" i="2" s="1"/>
  <c r="D3" i="2" l="1"/>
  <c r="D111" i="2" l="1"/>
  <c r="E3" i="2"/>
</calcChain>
</file>

<file path=xl/sharedStrings.xml><?xml version="1.0" encoding="utf-8"?>
<sst xmlns="http://schemas.openxmlformats.org/spreadsheetml/2006/main" count="18" uniqueCount="18">
  <si>
    <t>č.b.</t>
  </si>
  <si>
    <t>n =</t>
  </si>
  <si>
    <t>Výběrová směrodatná výšková odchylka</t>
  </si>
  <si>
    <t>Kritická hodnota základní střední výškové chyby</t>
  </si>
  <si>
    <r>
      <t>Podmínka s</t>
    </r>
    <r>
      <rPr>
        <vertAlign val="subscript"/>
        <sz val="11"/>
        <rFont val="Calibri"/>
        <family val="2"/>
        <charset val="238"/>
        <scheme val="minor"/>
      </rPr>
      <t>XY</t>
    </r>
    <r>
      <rPr>
        <sz val="11"/>
        <rFont val="Calibri"/>
        <family val="2"/>
        <scheme val="minor"/>
      </rPr>
      <t xml:space="preserve"> &lt; 1,1*u</t>
    </r>
    <r>
      <rPr>
        <vertAlign val="subscript"/>
        <sz val="11"/>
        <rFont val="Calibri"/>
        <family val="2"/>
        <charset val="238"/>
        <scheme val="minor"/>
      </rPr>
      <t>XY</t>
    </r>
  </si>
  <si>
    <r>
      <t>Podmínka ǀ∆Hǀ &lt; 2*u</t>
    </r>
    <r>
      <rPr>
        <vertAlign val="subscript"/>
        <sz val="11"/>
        <rFont val="Calibri"/>
        <family val="2"/>
        <charset val="238"/>
        <scheme val="minor"/>
      </rPr>
      <t>H</t>
    </r>
    <r>
      <rPr>
        <sz val="11"/>
        <rFont val="Calibri"/>
        <family val="2"/>
        <scheme val="minor"/>
      </rPr>
      <t>*2</t>
    </r>
    <r>
      <rPr>
        <vertAlign val="superscript"/>
        <sz val="11"/>
        <rFont val="Calibri"/>
        <family val="2"/>
        <charset val="238"/>
        <scheme val="minor"/>
      </rPr>
      <t>-1</t>
    </r>
  </si>
  <si>
    <t>Splňuje</t>
  </si>
  <si>
    <t>Nesplňuje</t>
  </si>
  <si>
    <t>Splněna</t>
  </si>
  <si>
    <t>∆H [m]</t>
  </si>
  <si>
    <r>
      <t>H</t>
    </r>
    <r>
      <rPr>
        <vertAlign val="subscript"/>
        <sz val="11"/>
        <rFont val="Calibri"/>
        <family val="2"/>
        <charset val="238"/>
        <scheme val="minor"/>
      </rPr>
      <t>P</t>
    </r>
    <r>
      <rPr>
        <sz val="11"/>
        <rFont val="Calibri"/>
        <family val="2"/>
        <charset val="238"/>
        <scheme val="minor"/>
      </rPr>
      <t xml:space="preserve"> [m n.m.]</t>
    </r>
  </si>
  <si>
    <r>
      <t>H</t>
    </r>
    <r>
      <rPr>
        <vertAlign val="subscript"/>
        <sz val="11"/>
        <rFont val="Calibri"/>
        <family val="2"/>
        <charset val="238"/>
        <scheme val="minor"/>
      </rPr>
      <t xml:space="preserve">K </t>
    </r>
    <r>
      <rPr>
        <sz val="11"/>
        <rFont val="Calibri"/>
        <family val="2"/>
        <charset val="238"/>
        <scheme val="minor"/>
      </rPr>
      <t>[m n.m.]</t>
    </r>
  </si>
  <si>
    <t>105/105 bodů</t>
  </si>
  <si>
    <t>0/105 bodů</t>
  </si>
  <si>
    <r>
      <t>s</t>
    </r>
    <r>
      <rPr>
        <vertAlign val="subscript"/>
        <sz val="11"/>
        <rFont val="Calibri"/>
        <family val="2"/>
        <charset val="238"/>
        <scheme val="minor"/>
      </rPr>
      <t>H</t>
    </r>
  </si>
  <si>
    <r>
      <t>u</t>
    </r>
    <r>
      <rPr>
        <vertAlign val="subscript"/>
        <sz val="11"/>
        <rFont val="Calibri"/>
        <family val="2"/>
        <charset val="238"/>
        <scheme val="minor"/>
      </rPr>
      <t>H</t>
    </r>
  </si>
  <si>
    <t>Testování přesnosti výšek:</t>
  </si>
  <si>
    <r>
      <t>ǀ∆H</t>
    </r>
    <r>
      <rPr>
        <sz val="11"/>
        <rFont val="Calibri"/>
        <family val="2"/>
        <charset val="238"/>
      </rPr>
      <t>ǀ</t>
    </r>
    <r>
      <rPr>
        <sz val="11"/>
        <rFont val="Calibri"/>
        <family val="2"/>
        <scheme val="minor"/>
      </rPr>
      <t xml:space="preserve"> &lt; 2*u</t>
    </r>
    <r>
      <rPr>
        <vertAlign val="subscript"/>
        <sz val="11"/>
        <rFont val="Calibri"/>
        <family val="2"/>
        <charset val="238"/>
        <scheme val="minor"/>
      </rPr>
      <t>H</t>
    </r>
    <r>
      <rPr>
        <sz val="11"/>
        <rFont val="Calibri"/>
        <family val="2"/>
        <scheme val="minor"/>
      </rPr>
      <t>*2</t>
    </r>
    <r>
      <rPr>
        <vertAlign val="superscript"/>
        <sz val="11"/>
        <rFont val="Calibri"/>
        <family val="2"/>
        <charset val="238"/>
        <scheme val="minor"/>
      </rPr>
      <t>-1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</si>
</sst>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&quot; m&quot;"/>
    <numFmt numFmtId="165" formatCode="&quot;61711300001&quot;0000"/>
  </numFmts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bscript"/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vertAlign val="superscript"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Fill="1"/>
    <xf numFmtId="164" fontId="1" fillId="0" borderId="0" xfId="0" applyNumberFormat="1" applyFont="1" applyAlignment="1">
      <alignment horizontal="left" indent="1"/>
    </xf>
    <xf numFmtId="1" fontId="1" fillId="0" borderId="0" xfId="0" applyNumberFormat="1" applyFont="1" applyAlignment="1">
      <alignment horizontal="left" indent="1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5" fontId="1" fillId="0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E6A83-93E8-4676-8726-8B8AC402D1D2}">
  <dimension ref="A1:E126"/>
  <sheetViews>
    <sheetView tabSelected="1" topLeftCell="A97" zoomScaleNormal="100" workbookViewId="0">
      <selection activeCell="J13" sqref="J13"/>
    </sheetView>
  </sheetViews>
  <sheetFormatPr defaultRowHeight="15" x14ac:dyDescent="0.25"/>
  <cols>
    <col min="1" max="1" width="20.5703125" style="2" customWidth="1"/>
    <col min="2" max="3" width="14.140625" style="2" customWidth="1"/>
    <col min="4" max="4" width="14.140625" style="1" customWidth="1"/>
    <col min="5" max="5" width="15.5703125" style="1" customWidth="1"/>
    <col min="6" max="9" width="9.140625" style="1"/>
    <col min="10" max="12" width="18.28515625" style="1" customWidth="1"/>
    <col min="13" max="16384" width="9.140625" style="1"/>
  </cols>
  <sheetData>
    <row r="1" spans="1:5" ht="21" customHeight="1" x14ac:dyDescent="0.25">
      <c r="A1" s="15" t="s">
        <v>16</v>
      </c>
    </row>
    <row r="2" spans="1:5" ht="18" x14ac:dyDescent="0.25">
      <c r="A2" s="7" t="s">
        <v>0</v>
      </c>
      <c r="B2" s="7" t="s">
        <v>10</v>
      </c>
      <c r="C2" s="7" t="s">
        <v>11</v>
      </c>
      <c r="D2" s="7" t="s">
        <v>9</v>
      </c>
      <c r="E2" s="7" t="s">
        <v>17</v>
      </c>
    </row>
    <row r="3" spans="1:5" x14ac:dyDescent="0.25">
      <c r="A3" s="10">
        <v>1</v>
      </c>
      <c r="B3" s="8">
        <v>323.01</v>
      </c>
      <c r="C3" s="8">
        <v>322.97000000000003</v>
      </c>
      <c r="D3" s="8">
        <f t="shared" ref="D3:D34" si="0">B3-C3</f>
        <v>3.999999999996362E-2</v>
      </c>
      <c r="E3" s="8" t="str">
        <f t="shared" ref="E3:E34" si="1">IF(D3&lt;2*SQRT(2)*$D$112, "splňuje","nesplňuje")</f>
        <v>splňuje</v>
      </c>
    </row>
    <row r="4" spans="1:5" x14ac:dyDescent="0.25">
      <c r="A4" s="10">
        <v>5</v>
      </c>
      <c r="B4" s="8">
        <v>322.77</v>
      </c>
      <c r="C4" s="8">
        <v>322.82</v>
      </c>
      <c r="D4" s="8">
        <f t="shared" si="0"/>
        <v>-5.0000000000011369E-2</v>
      </c>
      <c r="E4" s="8" t="str">
        <f t="shared" si="1"/>
        <v>splňuje</v>
      </c>
    </row>
    <row r="5" spans="1:5" x14ac:dyDescent="0.25">
      <c r="A5" s="10">
        <v>13</v>
      </c>
      <c r="B5" s="8">
        <v>322.95</v>
      </c>
      <c r="C5" s="8">
        <v>323</v>
      </c>
      <c r="D5" s="8">
        <f t="shared" si="0"/>
        <v>-5.0000000000011369E-2</v>
      </c>
      <c r="E5" s="8" t="str">
        <f t="shared" si="1"/>
        <v>splňuje</v>
      </c>
    </row>
    <row r="6" spans="1:5" x14ac:dyDescent="0.25">
      <c r="A6" s="10">
        <v>16</v>
      </c>
      <c r="B6" s="8">
        <v>322.86</v>
      </c>
      <c r="C6" s="8">
        <v>322.91000000000003</v>
      </c>
      <c r="D6" s="8">
        <f t="shared" si="0"/>
        <v>-5.0000000000011369E-2</v>
      </c>
      <c r="E6" s="8" t="str">
        <f t="shared" si="1"/>
        <v>splňuje</v>
      </c>
    </row>
    <row r="7" spans="1:5" x14ac:dyDescent="0.25">
      <c r="A7" s="10">
        <v>17</v>
      </c>
      <c r="B7" s="8">
        <v>323.2</v>
      </c>
      <c r="C7" s="8">
        <v>323.3</v>
      </c>
      <c r="D7" s="8">
        <f t="shared" si="0"/>
        <v>-0.10000000000002274</v>
      </c>
      <c r="E7" s="8" t="str">
        <f t="shared" si="1"/>
        <v>splňuje</v>
      </c>
    </row>
    <row r="8" spans="1:5" x14ac:dyDescent="0.25">
      <c r="A8" s="10">
        <v>26</v>
      </c>
      <c r="B8" s="8">
        <v>323</v>
      </c>
      <c r="C8" s="8">
        <v>323.02</v>
      </c>
      <c r="D8" s="8">
        <f t="shared" si="0"/>
        <v>-1.999999999998181E-2</v>
      </c>
      <c r="E8" s="8" t="str">
        <f t="shared" si="1"/>
        <v>splňuje</v>
      </c>
    </row>
    <row r="9" spans="1:5" x14ac:dyDescent="0.25">
      <c r="A9" s="10">
        <v>44</v>
      </c>
      <c r="B9" s="8">
        <v>322.57</v>
      </c>
      <c r="C9" s="8">
        <v>322.60000000000002</v>
      </c>
      <c r="D9" s="8">
        <f t="shared" si="0"/>
        <v>-3.0000000000029559E-2</v>
      </c>
      <c r="E9" s="8" t="str">
        <f t="shared" si="1"/>
        <v>splňuje</v>
      </c>
    </row>
    <row r="10" spans="1:5" x14ac:dyDescent="0.25">
      <c r="A10" s="10">
        <v>85</v>
      </c>
      <c r="B10" s="8">
        <v>322.74</v>
      </c>
      <c r="C10" s="8">
        <v>322.79000000000002</v>
      </c>
      <c r="D10" s="8">
        <f t="shared" si="0"/>
        <v>-5.0000000000011369E-2</v>
      </c>
      <c r="E10" s="8" t="str">
        <f t="shared" si="1"/>
        <v>splňuje</v>
      </c>
    </row>
    <row r="11" spans="1:5" x14ac:dyDescent="0.25">
      <c r="A11" s="10">
        <v>86</v>
      </c>
      <c r="B11" s="8">
        <v>322.91000000000003</v>
      </c>
      <c r="C11" s="8">
        <v>322.97000000000003</v>
      </c>
      <c r="D11" s="8">
        <f t="shared" si="0"/>
        <v>-6.0000000000002274E-2</v>
      </c>
      <c r="E11" s="8" t="str">
        <f t="shared" si="1"/>
        <v>splňuje</v>
      </c>
    </row>
    <row r="12" spans="1:5" x14ac:dyDescent="0.25">
      <c r="A12" s="10">
        <v>87</v>
      </c>
      <c r="B12" s="8">
        <v>322.93</v>
      </c>
      <c r="C12" s="8">
        <v>322.98</v>
      </c>
      <c r="D12" s="8">
        <f t="shared" si="0"/>
        <v>-5.0000000000011369E-2</v>
      </c>
      <c r="E12" s="8" t="str">
        <f t="shared" si="1"/>
        <v>splňuje</v>
      </c>
    </row>
    <row r="13" spans="1:5" x14ac:dyDescent="0.25">
      <c r="A13" s="10">
        <v>91</v>
      </c>
      <c r="B13" s="8">
        <v>322.49</v>
      </c>
      <c r="C13" s="8">
        <v>322.55</v>
      </c>
      <c r="D13" s="8">
        <f t="shared" si="0"/>
        <v>-6.0000000000002274E-2</v>
      </c>
      <c r="E13" s="8" t="str">
        <f t="shared" si="1"/>
        <v>splňuje</v>
      </c>
    </row>
    <row r="14" spans="1:5" x14ac:dyDescent="0.25">
      <c r="A14" s="10">
        <v>92</v>
      </c>
      <c r="B14" s="8">
        <v>322.5</v>
      </c>
      <c r="C14" s="8">
        <v>322.56</v>
      </c>
      <c r="D14" s="8">
        <f t="shared" si="0"/>
        <v>-6.0000000000002274E-2</v>
      </c>
      <c r="E14" s="8" t="str">
        <f t="shared" si="1"/>
        <v>splňuje</v>
      </c>
    </row>
    <row r="15" spans="1:5" x14ac:dyDescent="0.25">
      <c r="A15" s="10">
        <v>93</v>
      </c>
      <c r="B15" s="8">
        <v>322.43</v>
      </c>
      <c r="C15" s="8">
        <v>322.49</v>
      </c>
      <c r="D15" s="8">
        <f t="shared" si="0"/>
        <v>-6.0000000000002274E-2</v>
      </c>
      <c r="E15" s="8" t="str">
        <f t="shared" si="1"/>
        <v>splňuje</v>
      </c>
    </row>
    <row r="16" spans="1:5" x14ac:dyDescent="0.25">
      <c r="A16" s="10">
        <v>94</v>
      </c>
      <c r="B16" s="8">
        <v>322.42</v>
      </c>
      <c r="C16" s="8">
        <v>322.45999999999998</v>
      </c>
      <c r="D16" s="8">
        <f t="shared" si="0"/>
        <v>-3.999999999996362E-2</v>
      </c>
      <c r="E16" s="8" t="str">
        <f t="shared" si="1"/>
        <v>splňuje</v>
      </c>
    </row>
    <row r="17" spans="1:5" x14ac:dyDescent="0.25">
      <c r="A17" s="10">
        <v>95</v>
      </c>
      <c r="B17" s="8">
        <v>322.45999999999998</v>
      </c>
      <c r="C17" s="8">
        <v>322.5</v>
      </c>
      <c r="D17" s="8">
        <f t="shared" si="0"/>
        <v>-4.0000000000020464E-2</v>
      </c>
      <c r="E17" s="8" t="str">
        <f t="shared" si="1"/>
        <v>splňuje</v>
      </c>
    </row>
    <row r="18" spans="1:5" x14ac:dyDescent="0.25">
      <c r="A18" s="10">
        <v>96</v>
      </c>
      <c r="B18" s="8">
        <v>322.58</v>
      </c>
      <c r="C18" s="8">
        <v>322.66000000000003</v>
      </c>
      <c r="D18" s="8">
        <f t="shared" si="0"/>
        <v>-8.0000000000040927E-2</v>
      </c>
      <c r="E18" s="8" t="str">
        <f t="shared" si="1"/>
        <v>splňuje</v>
      </c>
    </row>
    <row r="19" spans="1:5" x14ac:dyDescent="0.25">
      <c r="A19" s="10">
        <v>97</v>
      </c>
      <c r="B19" s="8">
        <v>322.76</v>
      </c>
      <c r="C19" s="8">
        <v>322.8</v>
      </c>
      <c r="D19" s="8">
        <f t="shared" si="0"/>
        <v>-4.0000000000020464E-2</v>
      </c>
      <c r="E19" s="8" t="str">
        <f t="shared" si="1"/>
        <v>splňuje</v>
      </c>
    </row>
    <row r="20" spans="1:5" x14ac:dyDescent="0.25">
      <c r="A20" s="10">
        <v>103</v>
      </c>
      <c r="B20" s="8">
        <v>322.77</v>
      </c>
      <c r="C20" s="8">
        <v>322.81</v>
      </c>
      <c r="D20" s="8">
        <f t="shared" si="0"/>
        <v>-4.0000000000020464E-2</v>
      </c>
      <c r="E20" s="8" t="str">
        <f t="shared" si="1"/>
        <v>splňuje</v>
      </c>
    </row>
    <row r="21" spans="1:5" x14ac:dyDescent="0.25">
      <c r="A21" s="10">
        <v>104</v>
      </c>
      <c r="B21" s="8">
        <v>322.52999999999997</v>
      </c>
      <c r="C21" s="8">
        <v>322.58</v>
      </c>
      <c r="D21" s="8">
        <f t="shared" si="0"/>
        <v>-5.0000000000011369E-2</v>
      </c>
      <c r="E21" s="8" t="str">
        <f t="shared" si="1"/>
        <v>splňuje</v>
      </c>
    </row>
    <row r="22" spans="1:5" x14ac:dyDescent="0.25">
      <c r="A22" s="10">
        <v>117</v>
      </c>
      <c r="B22" s="8">
        <v>322.52999999999997</v>
      </c>
      <c r="C22" s="8">
        <v>322.58</v>
      </c>
      <c r="D22" s="8">
        <f t="shared" si="0"/>
        <v>-5.0000000000011369E-2</v>
      </c>
      <c r="E22" s="8" t="str">
        <f t="shared" si="1"/>
        <v>splňuje</v>
      </c>
    </row>
    <row r="23" spans="1:5" x14ac:dyDescent="0.25">
      <c r="A23" s="10">
        <v>125</v>
      </c>
      <c r="B23" s="8">
        <v>322.77</v>
      </c>
      <c r="C23" s="8">
        <v>322.81</v>
      </c>
      <c r="D23" s="8">
        <f t="shared" si="0"/>
        <v>-4.0000000000020464E-2</v>
      </c>
      <c r="E23" s="8" t="str">
        <f t="shared" si="1"/>
        <v>splňuje</v>
      </c>
    </row>
    <row r="24" spans="1:5" x14ac:dyDescent="0.25">
      <c r="A24" s="10">
        <v>126</v>
      </c>
      <c r="B24" s="8">
        <v>323</v>
      </c>
      <c r="C24" s="8">
        <v>323.08</v>
      </c>
      <c r="D24" s="8">
        <f t="shared" si="0"/>
        <v>-7.9999999999984084E-2</v>
      </c>
      <c r="E24" s="8" t="str">
        <f t="shared" si="1"/>
        <v>splňuje</v>
      </c>
    </row>
    <row r="25" spans="1:5" x14ac:dyDescent="0.25">
      <c r="A25" s="10">
        <v>133</v>
      </c>
      <c r="B25" s="8">
        <v>321.83</v>
      </c>
      <c r="C25" s="8">
        <v>321.86</v>
      </c>
      <c r="D25" s="8">
        <f t="shared" si="0"/>
        <v>-3.0000000000029559E-2</v>
      </c>
      <c r="E25" s="8" t="str">
        <f t="shared" si="1"/>
        <v>splňuje</v>
      </c>
    </row>
    <row r="26" spans="1:5" x14ac:dyDescent="0.25">
      <c r="A26" s="10">
        <v>142</v>
      </c>
      <c r="B26" s="8">
        <v>322.23</v>
      </c>
      <c r="C26" s="8">
        <v>322.29000000000002</v>
      </c>
      <c r="D26" s="8">
        <f t="shared" si="0"/>
        <v>-6.0000000000002274E-2</v>
      </c>
      <c r="E26" s="8" t="str">
        <f t="shared" si="1"/>
        <v>splňuje</v>
      </c>
    </row>
    <row r="27" spans="1:5" x14ac:dyDescent="0.25">
      <c r="A27" s="10">
        <v>143</v>
      </c>
      <c r="B27" s="8">
        <v>322.56</v>
      </c>
      <c r="C27" s="8">
        <v>322.63</v>
      </c>
      <c r="D27" s="8">
        <f t="shared" si="0"/>
        <v>-6.9999999999993179E-2</v>
      </c>
      <c r="E27" s="8" t="str">
        <f t="shared" si="1"/>
        <v>splňuje</v>
      </c>
    </row>
    <row r="28" spans="1:5" x14ac:dyDescent="0.25">
      <c r="A28" s="10">
        <v>151</v>
      </c>
      <c r="B28" s="8">
        <v>322.04000000000002</v>
      </c>
      <c r="C28" s="8">
        <v>322.08</v>
      </c>
      <c r="D28" s="8">
        <f t="shared" si="0"/>
        <v>-3.999999999996362E-2</v>
      </c>
      <c r="E28" s="8" t="str">
        <f t="shared" si="1"/>
        <v>splňuje</v>
      </c>
    </row>
    <row r="29" spans="1:5" x14ac:dyDescent="0.25">
      <c r="A29" s="10">
        <v>159</v>
      </c>
      <c r="B29" s="8">
        <v>322.10000000000002</v>
      </c>
      <c r="C29" s="8">
        <v>322.07</v>
      </c>
      <c r="D29" s="8">
        <f t="shared" si="0"/>
        <v>3.0000000000029559E-2</v>
      </c>
      <c r="E29" s="8" t="str">
        <f t="shared" si="1"/>
        <v>splňuje</v>
      </c>
    </row>
    <row r="30" spans="1:5" x14ac:dyDescent="0.25">
      <c r="A30" s="10">
        <v>161</v>
      </c>
      <c r="B30" s="8">
        <v>321.7</v>
      </c>
      <c r="C30" s="8">
        <v>321.75</v>
      </c>
      <c r="D30" s="8">
        <f t="shared" si="0"/>
        <v>-5.0000000000011369E-2</v>
      </c>
      <c r="E30" s="8" t="str">
        <f t="shared" si="1"/>
        <v>splňuje</v>
      </c>
    </row>
    <row r="31" spans="1:5" x14ac:dyDescent="0.25">
      <c r="A31" s="10">
        <v>162</v>
      </c>
      <c r="B31" s="8">
        <v>321.68</v>
      </c>
      <c r="C31" s="8">
        <v>321.72000000000003</v>
      </c>
      <c r="D31" s="8">
        <f t="shared" si="0"/>
        <v>-4.0000000000020464E-2</v>
      </c>
      <c r="E31" s="8" t="str">
        <f t="shared" si="1"/>
        <v>splňuje</v>
      </c>
    </row>
    <row r="32" spans="1:5" x14ac:dyDescent="0.25">
      <c r="A32" s="10">
        <v>219</v>
      </c>
      <c r="B32" s="8">
        <v>322.79000000000002</v>
      </c>
      <c r="C32" s="8">
        <v>322.81</v>
      </c>
      <c r="D32" s="8">
        <f t="shared" si="0"/>
        <v>-1.999999999998181E-2</v>
      </c>
      <c r="E32" s="8" t="str">
        <f t="shared" si="1"/>
        <v>splňuje</v>
      </c>
    </row>
    <row r="33" spans="1:5" x14ac:dyDescent="0.25">
      <c r="A33" s="10">
        <v>226</v>
      </c>
      <c r="B33" s="8">
        <v>323.39</v>
      </c>
      <c r="C33" s="8">
        <v>323.43</v>
      </c>
      <c r="D33" s="8">
        <f t="shared" si="0"/>
        <v>-4.0000000000020464E-2</v>
      </c>
      <c r="E33" s="8" t="str">
        <f t="shared" si="1"/>
        <v>splňuje</v>
      </c>
    </row>
    <row r="34" spans="1:5" x14ac:dyDescent="0.25">
      <c r="A34" s="10">
        <v>276</v>
      </c>
      <c r="B34" s="8">
        <v>322.39999999999998</v>
      </c>
      <c r="C34" s="8">
        <v>322.43</v>
      </c>
      <c r="D34" s="8">
        <f t="shared" si="0"/>
        <v>-3.0000000000029559E-2</v>
      </c>
      <c r="E34" s="8" t="str">
        <f t="shared" si="1"/>
        <v>splňuje</v>
      </c>
    </row>
    <row r="35" spans="1:5" x14ac:dyDescent="0.25">
      <c r="A35" s="10">
        <v>277</v>
      </c>
      <c r="B35" s="8">
        <v>322.39999999999998</v>
      </c>
      <c r="C35" s="8">
        <v>322.43</v>
      </c>
      <c r="D35" s="8">
        <f t="shared" ref="D35:D66" si="2">B35-C35</f>
        <v>-3.0000000000029559E-2</v>
      </c>
      <c r="E35" s="8" t="str">
        <f t="shared" ref="E35:E66" si="3">IF(D35&lt;2*SQRT(2)*$D$112, "splňuje","nesplňuje")</f>
        <v>splňuje</v>
      </c>
    </row>
    <row r="36" spans="1:5" x14ac:dyDescent="0.25">
      <c r="A36" s="10">
        <v>278</v>
      </c>
      <c r="B36" s="8">
        <v>321.14999999999998</v>
      </c>
      <c r="C36" s="8">
        <v>321.19</v>
      </c>
      <c r="D36" s="8">
        <f t="shared" si="2"/>
        <v>-4.0000000000020464E-2</v>
      </c>
      <c r="E36" s="8" t="str">
        <f t="shared" si="3"/>
        <v>splňuje</v>
      </c>
    </row>
    <row r="37" spans="1:5" x14ac:dyDescent="0.25">
      <c r="A37" s="10">
        <v>279</v>
      </c>
      <c r="B37" s="8">
        <v>321.12</v>
      </c>
      <c r="C37" s="8">
        <v>321.22000000000003</v>
      </c>
      <c r="D37" s="8">
        <f t="shared" si="2"/>
        <v>-0.10000000000002274</v>
      </c>
      <c r="E37" s="8" t="str">
        <f t="shared" si="3"/>
        <v>splňuje</v>
      </c>
    </row>
    <row r="38" spans="1:5" x14ac:dyDescent="0.25">
      <c r="A38" s="10">
        <v>304</v>
      </c>
      <c r="B38" s="8">
        <v>324.22000000000003</v>
      </c>
      <c r="C38" s="8">
        <v>324.29000000000002</v>
      </c>
      <c r="D38" s="8">
        <f t="shared" si="2"/>
        <v>-6.9999999999993179E-2</v>
      </c>
      <c r="E38" s="8" t="str">
        <f t="shared" si="3"/>
        <v>splňuje</v>
      </c>
    </row>
    <row r="39" spans="1:5" x14ac:dyDescent="0.25">
      <c r="A39" s="10">
        <v>305</v>
      </c>
      <c r="B39" s="8">
        <v>324.68</v>
      </c>
      <c r="C39" s="8">
        <v>324.58</v>
      </c>
      <c r="D39" s="8">
        <f t="shared" si="2"/>
        <v>0.10000000000002274</v>
      </c>
      <c r="E39" s="8" t="str">
        <f t="shared" si="3"/>
        <v>splňuje</v>
      </c>
    </row>
    <row r="40" spans="1:5" x14ac:dyDescent="0.25">
      <c r="A40" s="10">
        <v>306</v>
      </c>
      <c r="B40" s="8">
        <v>326.13</v>
      </c>
      <c r="C40" s="8">
        <v>326.24</v>
      </c>
      <c r="D40" s="8">
        <f t="shared" si="2"/>
        <v>-0.11000000000001364</v>
      </c>
      <c r="E40" s="8" t="str">
        <f t="shared" si="3"/>
        <v>splňuje</v>
      </c>
    </row>
    <row r="41" spans="1:5" x14ac:dyDescent="0.25">
      <c r="A41" s="10">
        <v>359</v>
      </c>
      <c r="B41" s="8">
        <v>323.64999999999998</v>
      </c>
      <c r="C41" s="8">
        <v>323.69</v>
      </c>
      <c r="D41" s="8">
        <f t="shared" si="2"/>
        <v>-4.0000000000020464E-2</v>
      </c>
      <c r="E41" s="8" t="str">
        <f t="shared" si="3"/>
        <v>splňuje</v>
      </c>
    </row>
    <row r="42" spans="1:5" x14ac:dyDescent="0.25">
      <c r="A42" s="10">
        <v>401</v>
      </c>
      <c r="B42" s="8">
        <v>325.73</v>
      </c>
      <c r="C42" s="8">
        <v>325.73</v>
      </c>
      <c r="D42" s="8">
        <f t="shared" si="2"/>
        <v>0</v>
      </c>
      <c r="E42" s="8" t="str">
        <f t="shared" si="3"/>
        <v>splňuje</v>
      </c>
    </row>
    <row r="43" spans="1:5" x14ac:dyDescent="0.25">
      <c r="A43" s="10">
        <v>402</v>
      </c>
      <c r="B43" s="8">
        <v>325.81</v>
      </c>
      <c r="C43" s="8">
        <v>325.81</v>
      </c>
      <c r="D43" s="8">
        <f t="shared" si="2"/>
        <v>0</v>
      </c>
      <c r="E43" s="8" t="str">
        <f t="shared" si="3"/>
        <v>splňuje</v>
      </c>
    </row>
    <row r="44" spans="1:5" x14ac:dyDescent="0.25">
      <c r="A44" s="10">
        <v>437</v>
      </c>
      <c r="B44" s="8">
        <v>325.31</v>
      </c>
      <c r="C44" s="8">
        <v>325.35000000000002</v>
      </c>
      <c r="D44" s="8">
        <f t="shared" si="2"/>
        <v>-4.0000000000020464E-2</v>
      </c>
      <c r="E44" s="8" t="str">
        <f t="shared" si="3"/>
        <v>splňuje</v>
      </c>
    </row>
    <row r="45" spans="1:5" x14ac:dyDescent="0.25">
      <c r="A45" s="10">
        <v>438</v>
      </c>
      <c r="B45" s="8">
        <v>325.45999999999998</v>
      </c>
      <c r="C45" s="8">
        <v>325.38</v>
      </c>
      <c r="D45" s="8">
        <f t="shared" si="2"/>
        <v>7.9999999999984084E-2</v>
      </c>
      <c r="E45" s="8" t="str">
        <f t="shared" si="3"/>
        <v>splňuje</v>
      </c>
    </row>
    <row r="46" spans="1:5" x14ac:dyDescent="0.25">
      <c r="A46" s="10">
        <v>482</v>
      </c>
      <c r="B46" s="8">
        <v>326.64</v>
      </c>
      <c r="C46" s="8">
        <v>326.63</v>
      </c>
      <c r="D46" s="8">
        <f t="shared" si="2"/>
        <v>9.9999999999909051E-3</v>
      </c>
      <c r="E46" s="8" t="str">
        <f t="shared" si="3"/>
        <v>splňuje</v>
      </c>
    </row>
    <row r="47" spans="1:5" x14ac:dyDescent="0.25">
      <c r="A47" s="10">
        <v>489</v>
      </c>
      <c r="B47" s="8">
        <v>326.98</v>
      </c>
      <c r="C47" s="8">
        <v>327.06</v>
      </c>
      <c r="D47" s="8">
        <f t="shared" si="2"/>
        <v>-7.9999999999984084E-2</v>
      </c>
      <c r="E47" s="8" t="str">
        <f t="shared" si="3"/>
        <v>splňuje</v>
      </c>
    </row>
    <row r="48" spans="1:5" x14ac:dyDescent="0.25">
      <c r="A48" s="10">
        <v>490</v>
      </c>
      <c r="B48" s="8">
        <v>326.13</v>
      </c>
      <c r="C48" s="8">
        <v>326.12</v>
      </c>
      <c r="D48" s="8">
        <f t="shared" si="2"/>
        <v>9.9999999999909051E-3</v>
      </c>
      <c r="E48" s="8" t="str">
        <f t="shared" si="3"/>
        <v>splňuje</v>
      </c>
    </row>
    <row r="49" spans="1:5" x14ac:dyDescent="0.25">
      <c r="A49" s="10">
        <v>494</v>
      </c>
      <c r="B49" s="8">
        <v>326.12</v>
      </c>
      <c r="C49" s="8">
        <v>326.11</v>
      </c>
      <c r="D49" s="8">
        <f t="shared" si="2"/>
        <v>9.9999999999909051E-3</v>
      </c>
      <c r="E49" s="8" t="str">
        <f t="shared" si="3"/>
        <v>splňuje</v>
      </c>
    </row>
    <row r="50" spans="1:5" x14ac:dyDescent="0.25">
      <c r="A50" s="10">
        <v>518</v>
      </c>
      <c r="B50" s="8">
        <v>325.08</v>
      </c>
      <c r="C50" s="8">
        <v>325.06</v>
      </c>
      <c r="D50" s="8">
        <f t="shared" si="2"/>
        <v>1.999999999998181E-2</v>
      </c>
      <c r="E50" s="8" t="str">
        <f t="shared" si="3"/>
        <v>splňuje</v>
      </c>
    </row>
    <row r="51" spans="1:5" x14ac:dyDescent="0.25">
      <c r="A51" s="10">
        <v>519</v>
      </c>
      <c r="B51" s="8">
        <v>325.08999999999997</v>
      </c>
      <c r="C51" s="8">
        <v>325.07</v>
      </c>
      <c r="D51" s="8">
        <f t="shared" si="2"/>
        <v>1.999999999998181E-2</v>
      </c>
      <c r="E51" s="8" t="str">
        <f t="shared" si="3"/>
        <v>splňuje</v>
      </c>
    </row>
    <row r="52" spans="1:5" x14ac:dyDescent="0.25">
      <c r="A52" s="10">
        <v>535</v>
      </c>
      <c r="B52" s="8">
        <v>324.83</v>
      </c>
      <c r="C52" s="8">
        <v>324.95999999999998</v>
      </c>
      <c r="D52" s="8">
        <f t="shared" si="2"/>
        <v>-0.12999999999999545</v>
      </c>
      <c r="E52" s="8" t="str">
        <f t="shared" si="3"/>
        <v>splňuje</v>
      </c>
    </row>
    <row r="53" spans="1:5" x14ac:dyDescent="0.25">
      <c r="A53" s="10">
        <v>545</v>
      </c>
      <c r="B53" s="8">
        <v>324.24</v>
      </c>
      <c r="C53" s="8">
        <v>324.27</v>
      </c>
      <c r="D53" s="8">
        <f t="shared" si="2"/>
        <v>-2.9999999999972715E-2</v>
      </c>
      <c r="E53" s="8" t="str">
        <f t="shared" si="3"/>
        <v>splňuje</v>
      </c>
    </row>
    <row r="54" spans="1:5" x14ac:dyDescent="0.25">
      <c r="A54" s="10">
        <v>547</v>
      </c>
      <c r="B54" s="8">
        <v>324.83</v>
      </c>
      <c r="C54" s="8">
        <v>324.81</v>
      </c>
      <c r="D54" s="8">
        <f t="shared" si="2"/>
        <v>1.999999999998181E-2</v>
      </c>
      <c r="E54" s="8" t="str">
        <f t="shared" si="3"/>
        <v>splňuje</v>
      </c>
    </row>
    <row r="55" spans="1:5" x14ac:dyDescent="0.25">
      <c r="A55" s="10">
        <v>550</v>
      </c>
      <c r="B55" s="8">
        <v>325.07</v>
      </c>
      <c r="C55" s="8">
        <v>325.07</v>
      </c>
      <c r="D55" s="8">
        <f t="shared" si="2"/>
        <v>0</v>
      </c>
      <c r="E55" s="8" t="str">
        <f t="shared" si="3"/>
        <v>splňuje</v>
      </c>
    </row>
    <row r="56" spans="1:5" x14ac:dyDescent="0.25">
      <c r="A56" s="10">
        <v>556</v>
      </c>
      <c r="B56" s="8">
        <v>326.02</v>
      </c>
      <c r="C56" s="8">
        <v>326.16000000000003</v>
      </c>
      <c r="D56" s="8">
        <f t="shared" si="2"/>
        <v>-0.1400000000000432</v>
      </c>
      <c r="E56" s="8" t="str">
        <f t="shared" si="3"/>
        <v>splňuje</v>
      </c>
    </row>
    <row r="57" spans="1:5" x14ac:dyDescent="0.25">
      <c r="A57" s="10">
        <v>599</v>
      </c>
      <c r="B57" s="8">
        <v>324.75</v>
      </c>
      <c r="C57" s="8">
        <v>324.73</v>
      </c>
      <c r="D57" s="8">
        <f t="shared" si="2"/>
        <v>1.999999999998181E-2</v>
      </c>
      <c r="E57" s="8" t="str">
        <f t="shared" si="3"/>
        <v>splňuje</v>
      </c>
    </row>
    <row r="58" spans="1:5" x14ac:dyDescent="0.25">
      <c r="A58" s="10">
        <v>600</v>
      </c>
      <c r="B58" s="8">
        <v>324.76</v>
      </c>
      <c r="C58" s="8">
        <v>324.75</v>
      </c>
      <c r="D58" s="8">
        <f t="shared" si="2"/>
        <v>9.9999999999909051E-3</v>
      </c>
      <c r="E58" s="8" t="str">
        <f t="shared" si="3"/>
        <v>splňuje</v>
      </c>
    </row>
    <row r="59" spans="1:5" x14ac:dyDescent="0.25">
      <c r="A59" s="10">
        <v>601</v>
      </c>
      <c r="B59" s="8">
        <v>325.18</v>
      </c>
      <c r="C59" s="8">
        <v>325.17</v>
      </c>
      <c r="D59" s="8">
        <f t="shared" si="2"/>
        <v>9.9999999999909051E-3</v>
      </c>
      <c r="E59" s="8" t="str">
        <f t="shared" si="3"/>
        <v>splňuje</v>
      </c>
    </row>
    <row r="60" spans="1:5" x14ac:dyDescent="0.25">
      <c r="A60" s="10">
        <v>602</v>
      </c>
      <c r="B60" s="8">
        <v>325.43</v>
      </c>
      <c r="C60" s="8">
        <v>325.41000000000003</v>
      </c>
      <c r="D60" s="8">
        <f t="shared" si="2"/>
        <v>1.999999999998181E-2</v>
      </c>
      <c r="E60" s="8" t="str">
        <f t="shared" si="3"/>
        <v>splňuje</v>
      </c>
    </row>
    <row r="61" spans="1:5" x14ac:dyDescent="0.25">
      <c r="A61" s="10">
        <v>604</v>
      </c>
      <c r="B61" s="8">
        <v>326.17</v>
      </c>
      <c r="C61" s="8">
        <v>326.32</v>
      </c>
      <c r="D61" s="8">
        <f t="shared" si="2"/>
        <v>-0.14999999999997726</v>
      </c>
      <c r="E61" s="8" t="str">
        <f t="shared" si="3"/>
        <v>splňuje</v>
      </c>
    </row>
    <row r="62" spans="1:5" x14ac:dyDescent="0.25">
      <c r="A62" s="10">
        <v>605</v>
      </c>
      <c r="B62" s="8">
        <v>326.20999999999998</v>
      </c>
      <c r="C62" s="8">
        <v>326.33999999999997</v>
      </c>
      <c r="D62" s="8">
        <f t="shared" si="2"/>
        <v>-0.12999999999999545</v>
      </c>
      <c r="E62" s="8" t="str">
        <f t="shared" si="3"/>
        <v>splňuje</v>
      </c>
    </row>
    <row r="63" spans="1:5" x14ac:dyDescent="0.25">
      <c r="A63" s="10">
        <v>606</v>
      </c>
      <c r="B63" s="8">
        <v>326.19</v>
      </c>
      <c r="C63" s="8">
        <v>326.18</v>
      </c>
      <c r="D63" s="8">
        <f t="shared" si="2"/>
        <v>9.9999999999909051E-3</v>
      </c>
      <c r="E63" s="8" t="str">
        <f t="shared" si="3"/>
        <v>splňuje</v>
      </c>
    </row>
    <row r="64" spans="1:5" x14ac:dyDescent="0.25">
      <c r="A64" s="10">
        <v>607</v>
      </c>
      <c r="B64" s="8">
        <v>326.01</v>
      </c>
      <c r="C64" s="8">
        <v>326.01</v>
      </c>
      <c r="D64" s="8">
        <f t="shared" si="2"/>
        <v>0</v>
      </c>
      <c r="E64" s="8" t="str">
        <f t="shared" si="3"/>
        <v>splňuje</v>
      </c>
    </row>
    <row r="65" spans="1:5" x14ac:dyDescent="0.25">
      <c r="A65" s="10">
        <v>842</v>
      </c>
      <c r="B65" s="8">
        <v>324.39999999999998</v>
      </c>
      <c r="C65" s="8">
        <v>324.32</v>
      </c>
      <c r="D65" s="8">
        <f t="shared" si="2"/>
        <v>7.9999999999984084E-2</v>
      </c>
      <c r="E65" s="8" t="str">
        <f t="shared" si="3"/>
        <v>splňuje</v>
      </c>
    </row>
    <row r="66" spans="1:5" x14ac:dyDescent="0.25">
      <c r="A66" s="10">
        <v>845</v>
      </c>
      <c r="B66" s="8">
        <v>324.26</v>
      </c>
      <c r="C66" s="8">
        <v>324.29000000000002</v>
      </c>
      <c r="D66" s="8">
        <f t="shared" si="2"/>
        <v>-3.0000000000029559E-2</v>
      </c>
      <c r="E66" s="8" t="str">
        <f t="shared" si="3"/>
        <v>splňuje</v>
      </c>
    </row>
    <row r="67" spans="1:5" x14ac:dyDescent="0.25">
      <c r="A67" s="10">
        <v>846</v>
      </c>
      <c r="B67" s="8">
        <v>326.7</v>
      </c>
      <c r="C67" s="8">
        <v>326.73</v>
      </c>
      <c r="D67" s="8">
        <f t="shared" ref="D67:D98" si="4">B67-C67</f>
        <v>-3.0000000000029559E-2</v>
      </c>
      <c r="E67" s="8" t="str">
        <f t="shared" ref="E67:E98" si="5">IF(D67&lt;2*SQRT(2)*$D$112, "splňuje","nesplňuje")</f>
        <v>splňuje</v>
      </c>
    </row>
    <row r="68" spans="1:5" x14ac:dyDescent="0.25">
      <c r="A68" s="10">
        <v>875</v>
      </c>
      <c r="B68" s="8">
        <v>326.17</v>
      </c>
      <c r="C68" s="8">
        <v>326.20999999999998</v>
      </c>
      <c r="D68" s="8">
        <f t="shared" si="4"/>
        <v>-3.999999999996362E-2</v>
      </c>
      <c r="E68" s="8" t="str">
        <f t="shared" si="5"/>
        <v>splňuje</v>
      </c>
    </row>
    <row r="69" spans="1:5" x14ac:dyDescent="0.25">
      <c r="A69" s="10">
        <v>876</v>
      </c>
      <c r="B69" s="8">
        <v>325.58</v>
      </c>
      <c r="C69" s="8">
        <v>325.58999999999997</v>
      </c>
      <c r="D69" s="8">
        <f t="shared" si="4"/>
        <v>-9.9999999999909051E-3</v>
      </c>
      <c r="E69" s="8" t="str">
        <f t="shared" si="5"/>
        <v>splňuje</v>
      </c>
    </row>
    <row r="70" spans="1:5" x14ac:dyDescent="0.25">
      <c r="A70" s="10">
        <v>877</v>
      </c>
      <c r="B70" s="8">
        <v>325.06</v>
      </c>
      <c r="C70" s="8">
        <v>325.06</v>
      </c>
      <c r="D70" s="8">
        <f t="shared" si="4"/>
        <v>0</v>
      </c>
      <c r="E70" s="8" t="str">
        <f t="shared" si="5"/>
        <v>splňuje</v>
      </c>
    </row>
    <row r="71" spans="1:5" x14ac:dyDescent="0.25">
      <c r="A71" s="10">
        <v>886</v>
      </c>
      <c r="B71" s="8">
        <v>326.45999999999998</v>
      </c>
      <c r="C71" s="8">
        <v>326.52999999999997</v>
      </c>
      <c r="D71" s="8">
        <f t="shared" si="4"/>
        <v>-6.9999999999993179E-2</v>
      </c>
      <c r="E71" s="8" t="str">
        <f t="shared" si="5"/>
        <v>splňuje</v>
      </c>
    </row>
    <row r="72" spans="1:5" x14ac:dyDescent="0.25">
      <c r="A72" s="10">
        <v>887</v>
      </c>
      <c r="B72" s="8">
        <v>326.48</v>
      </c>
      <c r="C72" s="8">
        <v>326.51</v>
      </c>
      <c r="D72" s="8">
        <f t="shared" si="4"/>
        <v>-2.9999999999972715E-2</v>
      </c>
      <c r="E72" s="8" t="str">
        <f t="shared" si="5"/>
        <v>splňuje</v>
      </c>
    </row>
    <row r="73" spans="1:5" x14ac:dyDescent="0.25">
      <c r="A73" s="10">
        <v>889</v>
      </c>
      <c r="B73" s="8">
        <v>326.69</v>
      </c>
      <c r="C73" s="8">
        <v>326.74</v>
      </c>
      <c r="D73" s="8">
        <f t="shared" si="4"/>
        <v>-5.0000000000011369E-2</v>
      </c>
      <c r="E73" s="8" t="str">
        <f t="shared" si="5"/>
        <v>splňuje</v>
      </c>
    </row>
    <row r="74" spans="1:5" s="4" customFormat="1" x14ac:dyDescent="0.25">
      <c r="A74" s="11">
        <v>973</v>
      </c>
      <c r="B74" s="9">
        <v>327.89</v>
      </c>
      <c r="C74" s="9">
        <v>327.93</v>
      </c>
      <c r="D74" s="8">
        <f t="shared" si="4"/>
        <v>-4.0000000000020464E-2</v>
      </c>
      <c r="E74" s="8" t="str">
        <f t="shared" si="5"/>
        <v>splňuje</v>
      </c>
    </row>
    <row r="75" spans="1:5" x14ac:dyDescent="0.25">
      <c r="A75" s="10">
        <v>992</v>
      </c>
      <c r="B75" s="8">
        <v>324.31</v>
      </c>
      <c r="C75" s="8">
        <v>324.25</v>
      </c>
      <c r="D75" s="8">
        <f t="shared" si="4"/>
        <v>6.0000000000002274E-2</v>
      </c>
      <c r="E75" s="8" t="str">
        <f t="shared" si="5"/>
        <v>splňuje</v>
      </c>
    </row>
    <row r="76" spans="1:5" x14ac:dyDescent="0.25">
      <c r="A76" s="10">
        <v>1037</v>
      </c>
      <c r="B76" s="8">
        <v>327.08999999999997</v>
      </c>
      <c r="C76" s="8">
        <v>327.14</v>
      </c>
      <c r="D76" s="8">
        <f t="shared" si="4"/>
        <v>-5.0000000000011369E-2</v>
      </c>
      <c r="E76" s="8" t="str">
        <f t="shared" si="5"/>
        <v>splňuje</v>
      </c>
    </row>
    <row r="77" spans="1:5" x14ac:dyDescent="0.25">
      <c r="A77" s="10">
        <v>1053</v>
      </c>
      <c r="B77" s="8">
        <v>327.39</v>
      </c>
      <c r="C77" s="8">
        <v>327.44</v>
      </c>
      <c r="D77" s="8">
        <f t="shared" si="4"/>
        <v>-5.0000000000011369E-2</v>
      </c>
      <c r="E77" s="8" t="str">
        <f t="shared" si="5"/>
        <v>splňuje</v>
      </c>
    </row>
    <row r="78" spans="1:5" x14ac:dyDescent="0.25">
      <c r="A78" s="10">
        <v>1054</v>
      </c>
      <c r="B78" s="8">
        <v>327.42</v>
      </c>
      <c r="C78" s="8">
        <v>327.49</v>
      </c>
      <c r="D78" s="8">
        <f t="shared" si="4"/>
        <v>-6.9999999999993179E-2</v>
      </c>
      <c r="E78" s="8" t="str">
        <f t="shared" si="5"/>
        <v>splňuje</v>
      </c>
    </row>
    <row r="79" spans="1:5" x14ac:dyDescent="0.25">
      <c r="A79" s="10">
        <v>1057</v>
      </c>
      <c r="B79" s="8">
        <v>327.45999999999998</v>
      </c>
      <c r="C79" s="8">
        <v>327.51</v>
      </c>
      <c r="D79" s="8">
        <f t="shared" si="4"/>
        <v>-5.0000000000011369E-2</v>
      </c>
      <c r="E79" s="8" t="str">
        <f t="shared" si="5"/>
        <v>splňuje</v>
      </c>
    </row>
    <row r="80" spans="1:5" x14ac:dyDescent="0.25">
      <c r="A80" s="10">
        <v>1095</v>
      </c>
      <c r="B80" s="8">
        <v>327.47000000000003</v>
      </c>
      <c r="C80" s="8">
        <v>327.51</v>
      </c>
      <c r="D80" s="8">
        <f t="shared" si="4"/>
        <v>-3.999999999996362E-2</v>
      </c>
      <c r="E80" s="8" t="str">
        <f t="shared" si="5"/>
        <v>splňuje</v>
      </c>
    </row>
    <row r="81" spans="1:5" x14ac:dyDescent="0.25">
      <c r="A81" s="10">
        <v>1097</v>
      </c>
      <c r="B81" s="8">
        <v>327.48</v>
      </c>
      <c r="C81" s="8">
        <v>327.58</v>
      </c>
      <c r="D81" s="8">
        <f t="shared" si="4"/>
        <v>-9.9999999999965894E-2</v>
      </c>
      <c r="E81" s="8" t="str">
        <f t="shared" si="5"/>
        <v>splňuje</v>
      </c>
    </row>
    <row r="82" spans="1:5" x14ac:dyDescent="0.25">
      <c r="A82" s="10">
        <v>1098</v>
      </c>
      <c r="B82" s="8">
        <v>327.48</v>
      </c>
      <c r="C82" s="8">
        <v>327.52</v>
      </c>
      <c r="D82" s="8">
        <f t="shared" si="4"/>
        <v>-3.999999999996362E-2</v>
      </c>
      <c r="E82" s="8" t="str">
        <f t="shared" si="5"/>
        <v>splňuje</v>
      </c>
    </row>
    <row r="83" spans="1:5" x14ac:dyDescent="0.25">
      <c r="A83" s="10">
        <v>1103</v>
      </c>
      <c r="B83" s="8">
        <v>327.10000000000002</v>
      </c>
      <c r="C83" s="8">
        <v>327.17</v>
      </c>
      <c r="D83" s="8">
        <f t="shared" si="4"/>
        <v>-6.9999999999993179E-2</v>
      </c>
      <c r="E83" s="8" t="str">
        <f t="shared" si="5"/>
        <v>splňuje</v>
      </c>
    </row>
    <row r="84" spans="1:5" x14ac:dyDescent="0.25">
      <c r="A84" s="10">
        <v>1139</v>
      </c>
      <c r="B84" s="8">
        <v>327.71</v>
      </c>
      <c r="C84" s="8">
        <v>327.72</v>
      </c>
      <c r="D84" s="8">
        <f t="shared" si="4"/>
        <v>-1.0000000000047748E-2</v>
      </c>
      <c r="E84" s="8" t="str">
        <f t="shared" si="5"/>
        <v>splňuje</v>
      </c>
    </row>
    <row r="85" spans="1:5" x14ac:dyDescent="0.25">
      <c r="A85" s="10">
        <v>1150</v>
      </c>
      <c r="B85" s="8">
        <v>324.88</v>
      </c>
      <c r="C85" s="8">
        <v>324.95999999999998</v>
      </c>
      <c r="D85" s="8">
        <f t="shared" si="4"/>
        <v>-7.9999999999984084E-2</v>
      </c>
      <c r="E85" s="8" t="str">
        <f t="shared" si="5"/>
        <v>splňuje</v>
      </c>
    </row>
    <row r="86" spans="1:5" x14ac:dyDescent="0.25">
      <c r="A86" s="10">
        <v>1154</v>
      </c>
      <c r="B86" s="8">
        <v>324.52999999999997</v>
      </c>
      <c r="C86" s="8">
        <v>324.61</v>
      </c>
      <c r="D86" s="8">
        <f t="shared" si="4"/>
        <v>-8.0000000000040927E-2</v>
      </c>
      <c r="E86" s="8" t="str">
        <f t="shared" si="5"/>
        <v>splňuje</v>
      </c>
    </row>
    <row r="87" spans="1:5" x14ac:dyDescent="0.25">
      <c r="A87" s="10">
        <v>1157</v>
      </c>
      <c r="B87" s="8">
        <v>324.52</v>
      </c>
      <c r="C87" s="8">
        <v>324.55</v>
      </c>
      <c r="D87" s="8">
        <f t="shared" si="4"/>
        <v>-3.0000000000029559E-2</v>
      </c>
      <c r="E87" s="8" t="str">
        <f t="shared" si="5"/>
        <v>splňuje</v>
      </c>
    </row>
    <row r="88" spans="1:5" x14ac:dyDescent="0.25">
      <c r="A88" s="10">
        <v>1162</v>
      </c>
      <c r="B88" s="8">
        <v>324.52</v>
      </c>
      <c r="C88" s="8">
        <v>324.61</v>
      </c>
      <c r="D88" s="8">
        <f t="shared" si="4"/>
        <v>-9.0000000000031832E-2</v>
      </c>
      <c r="E88" s="8" t="str">
        <f t="shared" si="5"/>
        <v>splňuje</v>
      </c>
    </row>
    <row r="89" spans="1:5" x14ac:dyDescent="0.25">
      <c r="A89" s="10">
        <v>1167</v>
      </c>
      <c r="B89" s="8">
        <v>325.17</v>
      </c>
      <c r="C89" s="8">
        <v>325.19</v>
      </c>
      <c r="D89" s="8">
        <f t="shared" si="4"/>
        <v>-1.999999999998181E-2</v>
      </c>
      <c r="E89" s="8" t="str">
        <f t="shared" si="5"/>
        <v>splňuje</v>
      </c>
    </row>
    <row r="90" spans="1:5" x14ac:dyDescent="0.25">
      <c r="A90" s="10">
        <v>1169</v>
      </c>
      <c r="B90" s="8">
        <v>324.69</v>
      </c>
      <c r="C90" s="8">
        <v>324.70999999999998</v>
      </c>
      <c r="D90" s="8">
        <f t="shared" si="4"/>
        <v>-1.999999999998181E-2</v>
      </c>
      <c r="E90" s="8" t="str">
        <f t="shared" si="5"/>
        <v>splňuje</v>
      </c>
    </row>
    <row r="91" spans="1:5" x14ac:dyDescent="0.25">
      <c r="A91" s="10">
        <v>1170</v>
      </c>
      <c r="B91" s="8">
        <v>324.66000000000003</v>
      </c>
      <c r="C91" s="8">
        <v>324.69</v>
      </c>
      <c r="D91" s="8">
        <f t="shared" si="4"/>
        <v>-2.9999999999972715E-2</v>
      </c>
      <c r="E91" s="8" t="str">
        <f t="shared" si="5"/>
        <v>splňuje</v>
      </c>
    </row>
    <row r="92" spans="1:5" x14ac:dyDescent="0.25">
      <c r="A92" s="10">
        <v>1174</v>
      </c>
      <c r="B92" s="8">
        <v>325.18</v>
      </c>
      <c r="C92" s="8">
        <v>325.07</v>
      </c>
      <c r="D92" s="8">
        <f t="shared" si="4"/>
        <v>0.11000000000001364</v>
      </c>
      <c r="E92" s="8" t="str">
        <f t="shared" si="5"/>
        <v>splňuje</v>
      </c>
    </row>
    <row r="93" spans="1:5" x14ac:dyDescent="0.25">
      <c r="A93" s="10">
        <v>1175</v>
      </c>
      <c r="B93" s="8">
        <v>324.93</v>
      </c>
      <c r="C93" s="8">
        <v>325.02</v>
      </c>
      <c r="D93" s="8">
        <f t="shared" si="4"/>
        <v>-8.9999999999974989E-2</v>
      </c>
      <c r="E93" s="8" t="str">
        <f t="shared" si="5"/>
        <v>splňuje</v>
      </c>
    </row>
    <row r="94" spans="1:5" x14ac:dyDescent="0.25">
      <c r="A94" s="10">
        <v>1227</v>
      </c>
      <c r="B94" s="8">
        <v>321.58</v>
      </c>
      <c r="C94" s="8">
        <v>321.60000000000002</v>
      </c>
      <c r="D94" s="8">
        <f t="shared" si="4"/>
        <v>-2.0000000000038654E-2</v>
      </c>
      <c r="E94" s="8" t="str">
        <f t="shared" si="5"/>
        <v>splňuje</v>
      </c>
    </row>
    <row r="95" spans="1:5" x14ac:dyDescent="0.25">
      <c r="A95" s="10">
        <v>1299</v>
      </c>
      <c r="B95" s="8">
        <v>323.45</v>
      </c>
      <c r="C95" s="8">
        <v>323.44</v>
      </c>
      <c r="D95" s="8">
        <f t="shared" si="4"/>
        <v>9.9999999999909051E-3</v>
      </c>
      <c r="E95" s="8" t="str">
        <f t="shared" si="5"/>
        <v>splňuje</v>
      </c>
    </row>
    <row r="96" spans="1:5" x14ac:dyDescent="0.25">
      <c r="A96" s="10">
        <v>1300</v>
      </c>
      <c r="B96" s="8">
        <v>323.08</v>
      </c>
      <c r="C96" s="8">
        <v>323.18</v>
      </c>
      <c r="D96" s="8">
        <f t="shared" si="4"/>
        <v>-0.10000000000002274</v>
      </c>
      <c r="E96" s="8" t="str">
        <f t="shared" si="5"/>
        <v>splňuje</v>
      </c>
    </row>
    <row r="97" spans="1:5" x14ac:dyDescent="0.25">
      <c r="A97" s="10">
        <v>1313</v>
      </c>
      <c r="B97" s="8">
        <v>323.99</v>
      </c>
      <c r="C97" s="8">
        <v>324.07</v>
      </c>
      <c r="D97" s="8">
        <f t="shared" si="4"/>
        <v>-7.9999999999984084E-2</v>
      </c>
      <c r="E97" s="8" t="str">
        <f t="shared" si="5"/>
        <v>splňuje</v>
      </c>
    </row>
    <row r="98" spans="1:5" x14ac:dyDescent="0.25">
      <c r="A98" s="10">
        <v>1314</v>
      </c>
      <c r="B98" s="8">
        <v>323.98</v>
      </c>
      <c r="C98" s="8">
        <v>324.07</v>
      </c>
      <c r="D98" s="8">
        <f t="shared" si="4"/>
        <v>-8.9999999999974989E-2</v>
      </c>
      <c r="E98" s="8" t="str">
        <f t="shared" si="5"/>
        <v>splňuje</v>
      </c>
    </row>
    <row r="99" spans="1:5" x14ac:dyDescent="0.25">
      <c r="A99" s="10">
        <v>1342</v>
      </c>
      <c r="B99" s="8">
        <v>323.54000000000002</v>
      </c>
      <c r="C99" s="8">
        <v>323.51</v>
      </c>
      <c r="D99" s="8">
        <f t="shared" ref="D99:D107" si="6">B99-C99</f>
        <v>3.0000000000029559E-2</v>
      </c>
      <c r="E99" s="8" t="str">
        <f t="shared" ref="E99:E130" si="7">IF(D99&lt;2*SQRT(2)*$D$112, "splňuje","nesplňuje")</f>
        <v>splňuje</v>
      </c>
    </row>
    <row r="100" spans="1:5" x14ac:dyDescent="0.25">
      <c r="A100" s="10">
        <v>1343</v>
      </c>
      <c r="B100" s="8">
        <v>323.27999999999997</v>
      </c>
      <c r="C100" s="8">
        <v>323.27</v>
      </c>
      <c r="D100" s="8">
        <f t="shared" si="6"/>
        <v>9.9999999999909051E-3</v>
      </c>
      <c r="E100" s="8" t="str">
        <f t="shared" si="7"/>
        <v>splňuje</v>
      </c>
    </row>
    <row r="101" spans="1:5" x14ac:dyDescent="0.25">
      <c r="A101" s="10">
        <v>1358</v>
      </c>
      <c r="B101" s="8">
        <v>323.16000000000003</v>
      </c>
      <c r="C101" s="8">
        <v>323.20999999999998</v>
      </c>
      <c r="D101" s="8">
        <f t="shared" si="6"/>
        <v>-4.9999999999954525E-2</v>
      </c>
      <c r="E101" s="8" t="str">
        <f t="shared" si="7"/>
        <v>splňuje</v>
      </c>
    </row>
    <row r="102" spans="1:5" x14ac:dyDescent="0.25">
      <c r="A102" s="10">
        <v>1359</v>
      </c>
      <c r="B102" s="8">
        <v>322.89999999999998</v>
      </c>
      <c r="C102" s="8">
        <v>322.95</v>
      </c>
      <c r="D102" s="8">
        <f t="shared" si="6"/>
        <v>-5.0000000000011369E-2</v>
      </c>
      <c r="E102" s="8" t="str">
        <f t="shared" si="7"/>
        <v>splňuje</v>
      </c>
    </row>
    <row r="103" spans="1:5" x14ac:dyDescent="0.25">
      <c r="A103" s="10">
        <v>1361</v>
      </c>
      <c r="B103" s="8">
        <v>322.74</v>
      </c>
      <c r="C103" s="8">
        <v>322.79000000000002</v>
      </c>
      <c r="D103" s="8">
        <f t="shared" si="6"/>
        <v>-5.0000000000011369E-2</v>
      </c>
      <c r="E103" s="8" t="str">
        <f t="shared" si="7"/>
        <v>splňuje</v>
      </c>
    </row>
    <row r="104" spans="1:5" x14ac:dyDescent="0.25">
      <c r="A104" s="10">
        <v>1363</v>
      </c>
      <c r="B104" s="8">
        <v>322.75</v>
      </c>
      <c r="C104" s="8">
        <v>322.81</v>
      </c>
      <c r="D104" s="8">
        <f t="shared" si="6"/>
        <v>-6.0000000000002274E-2</v>
      </c>
      <c r="E104" s="8" t="str">
        <f t="shared" si="7"/>
        <v>splňuje</v>
      </c>
    </row>
    <row r="105" spans="1:5" x14ac:dyDescent="0.25">
      <c r="A105" s="10">
        <v>1366</v>
      </c>
      <c r="B105" s="8">
        <v>322.74</v>
      </c>
      <c r="C105" s="8">
        <v>322.82</v>
      </c>
      <c r="D105" s="8">
        <f t="shared" si="6"/>
        <v>-7.9999999999984084E-2</v>
      </c>
      <c r="E105" s="8" t="str">
        <f t="shared" si="7"/>
        <v>splňuje</v>
      </c>
    </row>
    <row r="106" spans="1:5" x14ac:dyDescent="0.25">
      <c r="A106" s="10">
        <v>1389</v>
      </c>
      <c r="B106" s="8">
        <v>323.54000000000002</v>
      </c>
      <c r="C106" s="8">
        <v>323.52999999999997</v>
      </c>
      <c r="D106" s="8">
        <f t="shared" si="6"/>
        <v>1.0000000000047748E-2</v>
      </c>
      <c r="E106" s="8" t="str">
        <f t="shared" si="7"/>
        <v>splňuje</v>
      </c>
    </row>
    <row r="107" spans="1:5" x14ac:dyDescent="0.25">
      <c r="A107" s="10">
        <v>1393</v>
      </c>
      <c r="B107" s="8">
        <v>323.32</v>
      </c>
      <c r="C107" s="8">
        <v>323.35000000000002</v>
      </c>
      <c r="D107" s="8">
        <f t="shared" si="6"/>
        <v>-3.0000000000029559E-2</v>
      </c>
      <c r="E107" s="8" t="str">
        <f t="shared" si="7"/>
        <v>splňuje</v>
      </c>
    </row>
    <row r="109" spans="1:5" x14ac:dyDescent="0.25">
      <c r="A109" s="12" t="str">
        <f>"Celkem bylo testováno "&amp; B126 &amp;" podrobných bodů."</f>
        <v>Celkem bylo testováno 105 podrobných bodů.</v>
      </c>
    </row>
    <row r="110" spans="1:5" x14ac:dyDescent="0.25">
      <c r="B110" s="5"/>
    </row>
    <row r="111" spans="1:5" ht="30.75" customHeight="1" x14ac:dyDescent="0.25">
      <c r="A111" s="16" t="s">
        <v>2</v>
      </c>
      <c r="B111" s="16"/>
      <c r="C111" s="13" t="s">
        <v>14</v>
      </c>
      <c r="D111" s="14">
        <f>SQRT(SUMSQ(D3:D107)/(2*B126))</f>
        <v>4.1495840296406752E-2</v>
      </c>
    </row>
    <row r="112" spans="1:5" ht="32.25" customHeight="1" x14ac:dyDescent="0.25">
      <c r="A112" s="16" t="s">
        <v>3</v>
      </c>
      <c r="B112" s="16"/>
      <c r="C112" s="13" t="s">
        <v>15</v>
      </c>
      <c r="D112" s="14">
        <v>0.12</v>
      </c>
    </row>
    <row r="113" spans="1:4" ht="18" x14ac:dyDescent="0.35">
      <c r="A113" s="17" t="s">
        <v>4</v>
      </c>
      <c r="B113" s="17"/>
      <c r="C113" s="18" t="s">
        <v>8</v>
      </c>
      <c r="D113" s="18"/>
    </row>
    <row r="114" spans="1:4" ht="18.75" customHeight="1" x14ac:dyDescent="0.25">
      <c r="A114" s="19" t="s">
        <v>5</v>
      </c>
      <c r="B114" s="19"/>
      <c r="C114" s="13" t="s">
        <v>6</v>
      </c>
      <c r="D114" s="13" t="s">
        <v>12</v>
      </c>
    </row>
    <row r="115" spans="1:4" x14ac:dyDescent="0.25">
      <c r="A115" s="19"/>
      <c r="B115" s="19"/>
      <c r="C115" s="13" t="s">
        <v>7</v>
      </c>
      <c r="D115" s="13" t="s">
        <v>13</v>
      </c>
    </row>
    <row r="118" spans="1:4" x14ac:dyDescent="0.25">
      <c r="A118" s="3"/>
    </row>
    <row r="120" spans="1:4" x14ac:dyDescent="0.25">
      <c r="A120" s="1"/>
    </row>
    <row r="121" spans="1:4" x14ac:dyDescent="0.25">
      <c r="A121" s="1"/>
    </row>
    <row r="122" spans="1:4" x14ac:dyDescent="0.25">
      <c r="A122" s="1"/>
    </row>
    <row r="126" spans="1:4" x14ac:dyDescent="0.25">
      <c r="A126" s="3" t="s">
        <v>1</v>
      </c>
      <c r="B126" s="6">
        <f>COUNT(C3:C107)</f>
        <v>105</v>
      </c>
    </row>
  </sheetData>
  <mergeCells count="5">
    <mergeCell ref="A111:B111"/>
    <mergeCell ref="A112:B112"/>
    <mergeCell ref="A113:B113"/>
    <mergeCell ref="C113:D113"/>
    <mergeCell ref="A114:B11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List2</vt:lpstr>
      <vt:lpstr>List2!Oblast_tisku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2018-05-23T08:51:50Z</dcterms:modified>
</cp:coreProperties>
</file>